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Table1!#REF!</definedName>
  </definedNames>
  <calcPr calcId="145621"/>
</workbook>
</file>

<file path=xl/calcChain.xml><?xml version="1.0" encoding="utf-8"?>
<calcChain xmlns="http://schemas.openxmlformats.org/spreadsheetml/2006/main">
  <c r="G40" i="1" l="1"/>
  <c r="G66" i="1" s="1"/>
  <c r="G50" i="1"/>
</calcChain>
</file>

<file path=xl/sharedStrings.xml><?xml version="1.0" encoding="utf-8"?>
<sst xmlns="http://schemas.openxmlformats.org/spreadsheetml/2006/main" count="327" uniqueCount="144">
  <si>
    <t>ГРБС</t>
  </si>
  <si>
    <t>НР (код)</t>
  </si>
  <si>
    <t>НР (наименование)</t>
  </si>
  <si>
    <t>Рз Пр</t>
  </si>
  <si>
    <t>ВР</t>
  </si>
  <si>
    <t>2021 год</t>
  </si>
  <si>
    <t>2022 год</t>
  </si>
  <si>
    <t>2023 год</t>
  </si>
  <si>
    <t>Пояснение</t>
  </si>
  <si>
    <t/>
  </si>
  <si>
    <t>Корректировка расходной части бюджета Мглинского муниципального района Брянской области на 2021-2023 годы</t>
  </si>
  <si>
    <t>Реализация полномочий исполнительно-распорядительного органа Мглинского района</t>
  </si>
  <si>
    <t>901</t>
  </si>
  <si>
    <t>0101251180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</si>
  <si>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</si>
  <si>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0203</t>
  </si>
  <si>
    <t>121</t>
  </si>
  <si>
    <t>129</t>
  </si>
  <si>
    <t>244</t>
  </si>
  <si>
    <t>0123180700</t>
  </si>
  <si>
    <t>Единые дежурно-диспетчерские службы</t>
  </si>
  <si>
    <t>0309</t>
  </si>
  <si>
    <t>111</t>
  </si>
  <si>
    <t>119</t>
  </si>
  <si>
    <t>0101382450</t>
  </si>
  <si>
    <t>Выплата муниципальных пенсий (доплат к государственным пенсиям)</t>
  </si>
  <si>
    <t>1001</t>
  </si>
  <si>
    <t>321</t>
  </si>
  <si>
    <t>01122R0820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</si>
  <si>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</si>
  <si>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</t>
  </si>
  <si>
    <t>412</t>
  </si>
  <si>
    <t>0189180600</t>
  </si>
  <si>
    <t>Спортивно-оздоровительные комплексы и центры</t>
  </si>
  <si>
    <t>1101</t>
  </si>
  <si>
    <t>611</t>
  </si>
  <si>
    <t>ИТОГО по муниципальной программе</t>
  </si>
  <si>
    <t>Строительство и архитектура в Мглинском районе</t>
  </si>
  <si>
    <t>0244181740</t>
  </si>
  <si>
    <t>Модернизация объектов коммунальной инфраструктуры</t>
  </si>
  <si>
    <t>0502</t>
  </si>
  <si>
    <t>Программа "Управление муниципальной собственностью Мглинского района"</t>
  </si>
  <si>
    <t>Программа "Развитие образования Мглинского района"</t>
  </si>
  <si>
    <t>903</t>
  </si>
  <si>
    <t>0601214722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</si>
  <si>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</si>
  <si>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</si>
  <si>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0601214723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</si>
  <si>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</si>
  <si>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612</t>
  </si>
  <si>
    <t>0601280300</t>
  </si>
  <si>
    <t>Дошкольные образовательные организации</t>
  </si>
  <si>
    <t>0601214721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</si>
  <si>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</si>
  <si>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0702</t>
  </si>
  <si>
    <t>0601280310</t>
  </si>
  <si>
    <t>Общеобразовательные организации</t>
  </si>
  <si>
    <t>0601280320</t>
  </si>
  <si>
    <t>Организации дополнительного образования</t>
  </si>
  <si>
    <t>0703</t>
  </si>
  <si>
    <t>06012S4790</t>
  </si>
  <si>
    <t>Мероприятия по проведению оздоровительной кампании детей</t>
  </si>
  <si>
    <t>0707</t>
  </si>
  <si>
    <t>0601180340</t>
  </si>
  <si>
    <t>Учреждения психолого-медико-социального сопровождения</t>
  </si>
  <si>
    <t>0709</t>
  </si>
  <si>
    <t>0601180720</t>
  </si>
  <si>
    <t>Учреждения, обеспечивающие деятельность органов местного самоуправления и муниципальных учреждений</t>
  </si>
  <si>
    <t>247</t>
  </si>
  <si>
    <t>904</t>
  </si>
  <si>
    <t>Программа "Развитие культуры и сохранение культурного наследия Мглинского района"</t>
  </si>
  <si>
    <t>0701280450</t>
  </si>
  <si>
    <t>Библиотеки</t>
  </si>
  <si>
    <t>0801</t>
  </si>
  <si>
    <t>0701280460</t>
  </si>
  <si>
    <t>Музеи и постоянные выставки</t>
  </si>
  <si>
    <t>0701280480</t>
  </si>
  <si>
    <t>Дворцы и дома культуры, клубы, выставочные залы</t>
  </si>
  <si>
    <t>07012L519F</t>
  </si>
  <si>
    <t>Государственная поддержка отрасли культуры за счет средств резервного фонда Правительства Российской Федерации.</t>
  </si>
  <si>
    <t>0701314210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</si>
  <si>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</si>
  <si>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0711482400</t>
  </si>
  <si>
    <t>Мероприятия по развитию культуры</t>
  </si>
  <si>
    <t>0701180720</t>
  </si>
  <si>
    <t>0804</t>
  </si>
  <si>
    <t>Программа "Управление муниципальными финансами Мглинского района"</t>
  </si>
  <si>
    <t>0811251180</t>
  </si>
  <si>
    <t>530</t>
  </si>
  <si>
    <t>Непрограммная деятельность</t>
  </si>
  <si>
    <t>1000055490</t>
  </si>
  <si>
    <t>Достижение показателей деятельности органов исполнительной власти субъектов Российской Федерации</t>
  </si>
  <si>
    <t>0104</t>
  </si>
  <si>
    <t>902</t>
  </si>
  <si>
    <t>0113</t>
  </si>
  <si>
    <t>905</t>
  </si>
  <si>
    <t>0106</t>
  </si>
  <si>
    <t>ИТОГО</t>
  </si>
  <si>
    <t>Увеличены бюджетные ассигнования на выплату заработной платы работникам ЕДДС + 36 135  руб.</t>
  </si>
  <si>
    <t>Увеличены бюджетные ассигнования на выплату начислений на заработную  плату работникам ЕДДС + 16 526 руб.</t>
  </si>
  <si>
    <t>Увеличены бюджетные ассигнования на выплату мун.пенсий в связи с увилечением числа получателей и индексацией на 4% с 01.10.2021 г. + 196 665 руб.</t>
  </si>
  <si>
    <t>Увеличены бюджетные ассигнования на приобретение  жилья детям сиротам + 11 488 180 руб., из областного бюджета  + 11 149 182,00 руб., из местного бюджета + 338 998 руб.</t>
  </si>
  <si>
    <t>Увеличены бюджетные ассигнования для приобретения прибора хим.очистки воды в газовой котельной для ФОКа + 45 000 руб</t>
  </si>
  <si>
    <t>Увеличены бюджетные ассигнования на закупку насосов ЭЦВ для водонапорных башен + 722 500 руб.</t>
  </si>
  <si>
    <t>Увеличены бюджетные асигнования из областного бюджета на выплату зп с начислениями работникам дошкольных учреждений + 1 884 698 руб</t>
  </si>
  <si>
    <t xml:space="preserve">Увеличены бюджетные ассигнования из областного бюджета на выплату заработной платы работникам воинского учета + 8 062 руб. </t>
  </si>
  <si>
    <t xml:space="preserve">Увеличены бюджетные ассигнования из областного бюджета на начисления на выплату заработной платы работникам воинского учета + 2 435 руб. </t>
  </si>
  <si>
    <t>Уменьшены бюджетные ассигнования из областного бюдлжета на выплату льгот педработникам (работающим) на ВР 612 -2 800 руб</t>
  </si>
  <si>
    <t>Увеличены бюджетные ассигнования из областного бюдлжета на выплату льгот педработникам (пенсионерам ) с ВР 611 + 2 800 руб</t>
  </si>
  <si>
    <t>Увеличены б из местного бюджета на  ТО газа , ТО тепла , вывоз ТБО,услуги охраны + 386 851,24 руб.</t>
  </si>
  <si>
    <t>Увеличены бюджетные ассигнования на разработку сметной документации (окна,кровли) в дошкольных .учреждениях + 11 000 руб., проведение проверки сметной стоимости + 5 000 руб.</t>
  </si>
  <si>
    <t>Увеличены бюджетные асигнования из областного бюджета на выплату зп с начислениями работникам общеобразоват. учреждений + 8 936 669 руб.</t>
  </si>
  <si>
    <t>Уменьшены бюджетные ассигнования из областного бюдлжета на выплату льгот педработникам (работающим) на ВР 612 -10 019 руб</t>
  </si>
  <si>
    <t>Увеличены бюджетные ассигнования из областного бюдлжета на выплату льгот педработникам (пенсионерам ) с ВР 611 + 10 019 руб</t>
  </si>
  <si>
    <t>Увеличены бюджетные ассигнования на разработку сметной документации (окна,кровли) в общеобраз.учреждениях + 757 184,40 руб., проведение проверки сметной стоимости + 246 900 руб.</t>
  </si>
  <si>
    <t>Увеличены бюджетные ассигнованияна достижение  ЗП до целевого показателя работников доп.образования + 522 611 руб.(обл.бюджет)</t>
  </si>
  <si>
    <t>Уменьшены бюджетные ассигнования на мероприятия по проведению оздоровительной кампании - 56 163,24 руб (из областного бюджета - 39 312,00 руб., из местного - 16 851,24 руб.)</t>
  </si>
  <si>
    <t>Увеличены бюджетные ассигнованияна достижение  ЗП до целевого показателя работников доп.образования + 22 000 руб.(обл.бюджет)</t>
  </si>
  <si>
    <t>Увеличены бюджетные ассигнования на выплату заработной платы работникам ХЭК  и ЦБ отдела образования + 1268290 руб.</t>
  </si>
  <si>
    <t>Увеличены бюджетные ассигнования на выплату начислений на заработную  плату работникам  ХЭК  и ЦБ отдела образования + 405 132 руб.</t>
  </si>
  <si>
    <t>Увеличены бюджетные ассигнования на оплату коммунальных услуг в связи с увеличением отапливаемой площади - 23 004,38 руб.</t>
  </si>
  <si>
    <t>Уменьшены бюджетные ассигнования для  оплату коммунальных услуг  с прочих расходов - 23 004,38 руб.</t>
  </si>
  <si>
    <t>Увеличены бюджетные ассигнованияна достижение  ЗП до целевого показателя работников доп.образования + 75 141 руб.(обл.бюджет)</t>
  </si>
  <si>
    <t>Увеличены бюджетные ассигнования из областного бюджета на достижение целевого показателя работникам библиотеки +160 003 руб</t>
  </si>
  <si>
    <t>Увеличены бюджетные ассигнования из областного бюджета на достижение целевого показателя работникам музея  + 48 955 руб</t>
  </si>
  <si>
    <t>Увеличены бюджетные ассигнования из областного бюджета на достижение целевого показателя работникам домов культуры + 209 609 руб</t>
  </si>
  <si>
    <t xml:space="preserve"> Уменьшены бюджетные ассигнования из областного бюджета на предоставление льгот работникам культуры - 18 000,00 руб.</t>
  </si>
  <si>
    <t>Увеличены бюджетные ассигнования из областного бюджета на  модернизацию биб-к в части комплектования книжных фондов из областного бюджета. + 121 532  руб., из местного бюджета +6 396 руб.</t>
  </si>
  <si>
    <t>Увеличены бюджетные ассигнования на выплату заработной платы работникам ХЭК  и ЦБ отдела культуры + 350 548 руб.</t>
  </si>
  <si>
    <t>Увеличены бюджетные ассигнования на выплату начислений на заработную  плату работникам ХЭК  и ЦБ отдела культуры + 71 051 руб.</t>
  </si>
  <si>
    <t>Увеличены бюджетные ассигнования из областного бюджета на достижение показателей деятельности органов исполнительной власти по администрации + 86 594,74 руб,</t>
  </si>
  <si>
    <t>Увеличены бюджетные ассигнования из областного бюджета на достижение показателей деятельности органов исполнительной власти по администрации + 286 737,56 руб,</t>
  </si>
  <si>
    <t>Увеличены бюджетные ассигнования из областного бюджета на достижение показателей деятельности по КУМИ  +  55 372,69  руб</t>
  </si>
  <si>
    <t>Увеличены бюджетные ассигнования из областного бюджета на достижение показателей деятельности по КУМИ  + 16 722,55 руб</t>
  </si>
  <si>
    <t>Увеличены бюджетные ассигнования из областного бюджета на достижение показателей деятельности по отделу образования   + 35  217,24 руб</t>
  </si>
  <si>
    <t>Увеличены бюджетные ассигнования из областного бюджета на достижение показателей деятельности по отделу образования   + 10 635,61 руб.</t>
  </si>
  <si>
    <t>Увеличены бюджетные ассигнования из областного бюджета на достижение показателей деятельности по отделу культуры  + 10 388,27 руб.</t>
  </si>
  <si>
    <t>Увеличены бюджетные ассигнования из областного бюджета на достижение показателей деятельности по отделу культуры  + 34 398,24 руб</t>
  </si>
  <si>
    <t>Увеличены бюджетные ассигнования из областного бюджета на достижение показателей деятельности по финансовому отделу  + 138 250,46 руб</t>
  </si>
  <si>
    <t>Увеличены бюджетные ассигнования из областного бюджета на достижение показателей деятельности по финансовому отделу  + 41 751,64 руб</t>
  </si>
  <si>
    <t>Увеличегны бюджетные ассигнования из областного бюджета в связи с увеличением субвенции 2022 год + 10 603 руб, 2023 г + 11 010 руб</t>
  </si>
  <si>
    <t xml:space="preserve">Увеличены бюджетные ассигнования  из областного бюджета на осуществление первичного воинского учета на территориях, где отсутствуют военные комиссариаты + 26 244,00 руб. </t>
  </si>
  <si>
    <t>Уточнена целевая статья  на  модернизацию биб-к в части комплектования книжных фондовб. из местного бюджета -6 396 руб.</t>
  </si>
  <si>
    <t>Увеличены бюджетные асигнования из местного бюджета на  ТО газа , ТО тепла , вывоз ТБО,услуги охраны,проверку дымоходов + 859 070,6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</si>
</sst>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6"/>
  <sheetViews>
    <sheetView tabSelected="1" topLeftCell="A58" workbookViewId="0">
      <selection activeCell="A39" sqref="A39:XFD39"/>
    </sheetView>
  </sheetViews>
  <sheetFormatPr defaultRowHeight="12.75" x14ac:dyDescent="0.2"/>
  <cols>
    <col min="1" max="2" width="6.33203125" customWidth="1"/>
    <col min="3" max="3" width="14.6640625" customWidth="1"/>
    <col min="4" max="4" width="38.33203125" customWidth="1"/>
    <col min="5" max="5" width="8.6640625" customWidth="1"/>
    <col min="6" max="6" width="8.5" customWidth="1"/>
    <col min="7" max="9" width="18.33203125" customWidth="1"/>
    <col min="10" max="10" width="51.83203125" customWidth="1"/>
  </cols>
  <sheetData>
    <row r="2" spans="2:10" ht="51" customHeight="1" x14ac:dyDescent="0.2">
      <c r="D2" s="14" t="s">
        <v>10</v>
      </c>
      <c r="E2" s="14"/>
      <c r="F2" s="14"/>
      <c r="G2" s="14"/>
      <c r="H2" s="14"/>
      <c r="I2" s="14"/>
    </row>
    <row r="3" spans="2:10" x14ac:dyDescent="0.2"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</row>
    <row r="4" spans="2:10" ht="12.75" customHeight="1" x14ac:dyDescent="0.2"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</row>
    <row r="5" spans="2:10" ht="12.75" customHeight="1" x14ac:dyDescent="0.2">
      <c r="B5" s="15" t="s">
        <v>9</v>
      </c>
      <c r="C5" s="15" t="s">
        <v>9</v>
      </c>
      <c r="D5" s="15" t="s">
        <v>9</v>
      </c>
      <c r="E5" s="15" t="s">
        <v>9</v>
      </c>
      <c r="F5" s="15" t="s">
        <v>9</v>
      </c>
      <c r="G5" s="15" t="s">
        <v>9</v>
      </c>
      <c r="H5" s="15" t="s">
        <v>9</v>
      </c>
      <c r="I5" s="15" t="s">
        <v>9</v>
      </c>
      <c r="J5" s="15" t="s">
        <v>9</v>
      </c>
    </row>
    <row r="6" spans="2:10" ht="15" customHeight="1" x14ac:dyDescent="0.2">
      <c r="B6" s="13" t="s">
        <v>11</v>
      </c>
      <c r="C6" s="13"/>
      <c r="D6" s="13"/>
      <c r="E6" s="13"/>
      <c r="F6" s="13"/>
      <c r="G6" s="13"/>
      <c r="H6" s="13"/>
      <c r="I6" s="13"/>
      <c r="J6" s="13"/>
    </row>
    <row r="7" spans="2:10" ht="90" x14ac:dyDescent="0.2">
      <c r="B7" s="7" t="s">
        <v>12</v>
      </c>
      <c r="C7" s="7" t="s">
        <v>13</v>
      </c>
      <c r="D7" s="1" t="s">
        <v>14</v>
      </c>
      <c r="E7" s="7" t="s">
        <v>15</v>
      </c>
      <c r="F7" s="7" t="s">
        <v>16</v>
      </c>
      <c r="G7" s="2">
        <v>8062</v>
      </c>
      <c r="H7" s="2">
        <v>0</v>
      </c>
      <c r="I7" s="2">
        <v>0</v>
      </c>
      <c r="J7" s="3" t="s">
        <v>105</v>
      </c>
    </row>
    <row r="8" spans="2:10" ht="90" x14ac:dyDescent="0.2">
      <c r="B8" s="7" t="s">
        <v>12</v>
      </c>
      <c r="C8" s="7" t="s">
        <v>13</v>
      </c>
      <c r="D8" s="1" t="s">
        <v>14</v>
      </c>
      <c r="E8" s="7" t="s">
        <v>15</v>
      </c>
      <c r="F8" s="7" t="s">
        <v>17</v>
      </c>
      <c r="G8" s="2">
        <v>2435</v>
      </c>
      <c r="H8" s="2">
        <v>0</v>
      </c>
      <c r="I8" s="2">
        <v>0</v>
      </c>
      <c r="J8" s="3" t="s">
        <v>106</v>
      </c>
    </row>
    <row r="9" spans="2:10" ht="90" x14ac:dyDescent="0.2">
      <c r="B9" s="7" t="s">
        <v>12</v>
      </c>
      <c r="C9" s="7" t="s">
        <v>13</v>
      </c>
      <c r="D9" s="1" t="s">
        <v>14</v>
      </c>
      <c r="E9" s="7" t="s">
        <v>15</v>
      </c>
      <c r="F9" s="7" t="s">
        <v>18</v>
      </c>
      <c r="G9" s="2">
        <v>0</v>
      </c>
      <c r="H9" s="2">
        <v>10603</v>
      </c>
      <c r="I9" s="2">
        <v>11010</v>
      </c>
      <c r="J9" s="3" t="s">
        <v>140</v>
      </c>
    </row>
    <row r="10" spans="2:10" ht="38.25" customHeight="1" x14ac:dyDescent="0.2">
      <c r="B10" s="7" t="s">
        <v>12</v>
      </c>
      <c r="C10" s="7" t="s">
        <v>19</v>
      </c>
      <c r="D10" s="1" t="s">
        <v>20</v>
      </c>
      <c r="E10" s="7" t="s">
        <v>21</v>
      </c>
      <c r="F10" s="7" t="s">
        <v>22</v>
      </c>
      <c r="G10" s="2">
        <v>36135</v>
      </c>
      <c r="H10" s="2">
        <v>0</v>
      </c>
      <c r="I10" s="2">
        <v>0</v>
      </c>
      <c r="J10" s="3" t="s">
        <v>98</v>
      </c>
    </row>
    <row r="11" spans="2:10" ht="45" x14ac:dyDescent="0.2">
      <c r="B11" s="7" t="s">
        <v>12</v>
      </c>
      <c r="C11" s="7" t="s">
        <v>19</v>
      </c>
      <c r="D11" s="1" t="s">
        <v>20</v>
      </c>
      <c r="E11" s="7" t="s">
        <v>21</v>
      </c>
      <c r="F11" s="7" t="s">
        <v>23</v>
      </c>
      <c r="G11" s="2">
        <v>16526</v>
      </c>
      <c r="H11" s="2">
        <v>0</v>
      </c>
      <c r="I11" s="2">
        <v>0</v>
      </c>
      <c r="J11" s="3" t="s">
        <v>99</v>
      </c>
    </row>
    <row r="12" spans="2:10" ht="60" x14ac:dyDescent="0.2">
      <c r="B12" s="7" t="s">
        <v>12</v>
      </c>
      <c r="C12" s="7" t="s">
        <v>24</v>
      </c>
      <c r="D12" s="1" t="s">
        <v>25</v>
      </c>
      <c r="E12" s="7" t="s">
        <v>26</v>
      </c>
      <c r="F12" s="7" t="s">
        <v>27</v>
      </c>
      <c r="G12" s="2">
        <v>196665</v>
      </c>
      <c r="H12" s="2">
        <v>0</v>
      </c>
      <c r="I12" s="2">
        <v>0</v>
      </c>
      <c r="J12" s="3" t="s">
        <v>100</v>
      </c>
    </row>
    <row r="13" spans="2:10" ht="93.75" customHeight="1" x14ac:dyDescent="0.2">
      <c r="B13" s="7" t="s">
        <v>12</v>
      </c>
      <c r="C13" s="7" t="s">
        <v>28</v>
      </c>
      <c r="D13" s="1" t="s">
        <v>29</v>
      </c>
      <c r="E13" s="7" t="s">
        <v>30</v>
      </c>
      <c r="F13" s="7" t="s">
        <v>31</v>
      </c>
      <c r="G13" s="2">
        <v>11488180</v>
      </c>
      <c r="H13" s="2">
        <v>0</v>
      </c>
      <c r="I13" s="2">
        <v>0</v>
      </c>
      <c r="J13" s="3" t="s">
        <v>101</v>
      </c>
    </row>
    <row r="14" spans="2:10" ht="45" x14ac:dyDescent="0.2">
      <c r="B14" s="7" t="s">
        <v>12</v>
      </c>
      <c r="C14" s="7" t="s">
        <v>32</v>
      </c>
      <c r="D14" s="1" t="s">
        <v>33</v>
      </c>
      <c r="E14" s="7" t="s">
        <v>34</v>
      </c>
      <c r="F14" s="7" t="s">
        <v>35</v>
      </c>
      <c r="G14" s="2">
        <v>45000</v>
      </c>
      <c r="H14" s="2">
        <v>0</v>
      </c>
      <c r="I14" s="2">
        <v>0</v>
      </c>
      <c r="J14" s="3" t="s">
        <v>102</v>
      </c>
    </row>
    <row r="15" spans="2:10" ht="15" customHeight="1" x14ac:dyDescent="0.2">
      <c r="B15" s="12" t="s">
        <v>36</v>
      </c>
      <c r="C15" s="12"/>
      <c r="D15" s="12"/>
      <c r="E15" s="12"/>
      <c r="F15" s="12"/>
      <c r="G15" s="4">
        <v>11793003</v>
      </c>
      <c r="H15" s="4">
        <v>10603</v>
      </c>
      <c r="I15" s="4">
        <v>11010</v>
      </c>
      <c r="J15" s="8" t="s">
        <v>9</v>
      </c>
    </row>
    <row r="16" spans="2:10" ht="15" customHeight="1" x14ac:dyDescent="0.2">
      <c r="B16" s="13" t="s">
        <v>37</v>
      </c>
      <c r="C16" s="13"/>
      <c r="D16" s="13"/>
      <c r="E16" s="13"/>
      <c r="F16" s="13"/>
      <c r="G16" s="13"/>
      <c r="H16" s="13"/>
      <c r="I16" s="13"/>
      <c r="J16" s="13"/>
    </row>
    <row r="17" spans="2:10" ht="45" x14ac:dyDescent="0.2">
      <c r="B17" s="7" t="s">
        <v>12</v>
      </c>
      <c r="C17" s="7" t="s">
        <v>38</v>
      </c>
      <c r="D17" s="1" t="s">
        <v>39</v>
      </c>
      <c r="E17" s="7" t="s">
        <v>40</v>
      </c>
      <c r="F17" s="7" t="s">
        <v>18</v>
      </c>
      <c r="G17" s="2">
        <v>722500</v>
      </c>
      <c r="H17" s="2">
        <v>0</v>
      </c>
      <c r="I17" s="2">
        <v>0</v>
      </c>
      <c r="J17" s="3" t="s">
        <v>103</v>
      </c>
    </row>
    <row r="18" spans="2:10" ht="15" customHeight="1" x14ac:dyDescent="0.2">
      <c r="B18" s="12" t="s">
        <v>36</v>
      </c>
      <c r="C18" s="12"/>
      <c r="D18" s="12"/>
      <c r="E18" s="12"/>
      <c r="F18" s="12"/>
      <c r="G18" s="4">
        <v>722500</v>
      </c>
      <c r="H18" s="4">
        <v>0</v>
      </c>
      <c r="I18" s="4">
        <v>0</v>
      </c>
      <c r="J18" s="8" t="s">
        <v>9</v>
      </c>
    </row>
    <row r="19" spans="2:10" ht="15" customHeight="1" x14ac:dyDescent="0.2">
      <c r="B19" s="13" t="s">
        <v>41</v>
      </c>
      <c r="C19" s="13"/>
      <c r="D19" s="13"/>
      <c r="E19" s="13"/>
      <c r="F19" s="13"/>
      <c r="G19" s="13"/>
      <c r="H19" s="13"/>
      <c r="I19" s="13"/>
      <c r="J19" s="13"/>
    </row>
    <row r="20" spans="2:10" ht="15" customHeight="1" x14ac:dyDescent="0.2">
      <c r="B20" s="12" t="s">
        <v>36</v>
      </c>
      <c r="C20" s="12"/>
      <c r="D20" s="12"/>
      <c r="E20" s="12"/>
      <c r="F20" s="12"/>
      <c r="G20" s="4">
        <v>0</v>
      </c>
      <c r="H20" s="4">
        <v>0</v>
      </c>
      <c r="I20" s="4">
        <v>0</v>
      </c>
      <c r="J20" s="8" t="s">
        <v>9</v>
      </c>
    </row>
    <row r="21" spans="2:10" ht="15" customHeight="1" x14ac:dyDescent="0.2">
      <c r="B21" s="13" t="s">
        <v>42</v>
      </c>
      <c r="C21" s="13"/>
      <c r="D21" s="13"/>
      <c r="E21" s="13"/>
      <c r="F21" s="13"/>
      <c r="G21" s="13"/>
      <c r="H21" s="13"/>
      <c r="I21" s="13"/>
      <c r="J21" s="13"/>
    </row>
    <row r="22" spans="2:10" ht="375" x14ac:dyDescent="0.2">
      <c r="B22" s="7" t="s">
        <v>43</v>
      </c>
      <c r="C22" s="7" t="s">
        <v>44</v>
      </c>
      <c r="D22" s="1" t="s">
        <v>45</v>
      </c>
      <c r="E22" s="7" t="s">
        <v>46</v>
      </c>
      <c r="F22" s="7" t="s">
        <v>35</v>
      </c>
      <c r="G22" s="2">
        <v>1884698</v>
      </c>
      <c r="H22" s="2">
        <v>0</v>
      </c>
      <c r="I22" s="2">
        <v>0</v>
      </c>
      <c r="J22" s="3" t="s">
        <v>104</v>
      </c>
    </row>
    <row r="23" spans="2:10" ht="165" x14ac:dyDescent="0.2">
      <c r="B23" s="10" t="s">
        <v>43</v>
      </c>
      <c r="C23" s="10" t="s">
        <v>47</v>
      </c>
      <c r="D23" s="1" t="s">
        <v>48</v>
      </c>
      <c r="E23" s="10" t="s">
        <v>46</v>
      </c>
      <c r="F23" s="10" t="s">
        <v>35</v>
      </c>
      <c r="G23" s="2">
        <v>-2800</v>
      </c>
      <c r="H23" s="2">
        <v>0</v>
      </c>
      <c r="I23" s="2">
        <v>0</v>
      </c>
      <c r="J23" s="3" t="s">
        <v>107</v>
      </c>
    </row>
    <row r="24" spans="2:10" ht="165" x14ac:dyDescent="0.2">
      <c r="B24" s="10" t="s">
        <v>43</v>
      </c>
      <c r="C24" s="10" t="s">
        <v>47</v>
      </c>
      <c r="D24" s="1" t="s">
        <v>48</v>
      </c>
      <c r="E24" s="10" t="s">
        <v>46</v>
      </c>
      <c r="F24" s="10" t="s">
        <v>49</v>
      </c>
      <c r="G24" s="2">
        <v>2800</v>
      </c>
      <c r="H24" s="2">
        <v>0</v>
      </c>
      <c r="I24" s="2">
        <v>0</v>
      </c>
      <c r="J24" s="3" t="s">
        <v>108</v>
      </c>
    </row>
    <row r="25" spans="2:10" ht="30" x14ac:dyDescent="0.2">
      <c r="B25" s="10" t="s">
        <v>43</v>
      </c>
      <c r="C25" s="10" t="s">
        <v>50</v>
      </c>
      <c r="D25" s="1" t="s">
        <v>51</v>
      </c>
      <c r="E25" s="10" t="s">
        <v>46</v>
      </c>
      <c r="F25" s="10" t="s">
        <v>35</v>
      </c>
      <c r="G25" s="2">
        <v>386851.24</v>
      </c>
      <c r="H25" s="2">
        <v>0</v>
      </c>
      <c r="I25" s="2">
        <v>0</v>
      </c>
      <c r="J25" s="3" t="s">
        <v>109</v>
      </c>
    </row>
    <row r="26" spans="2:10" ht="75" x14ac:dyDescent="0.2">
      <c r="B26" s="10" t="s">
        <v>43</v>
      </c>
      <c r="C26" s="10" t="s">
        <v>50</v>
      </c>
      <c r="D26" s="1" t="s">
        <v>51</v>
      </c>
      <c r="E26" s="10" t="s">
        <v>46</v>
      </c>
      <c r="F26" s="10" t="s">
        <v>49</v>
      </c>
      <c r="G26" s="2">
        <v>16000</v>
      </c>
      <c r="H26" s="2">
        <v>0</v>
      </c>
      <c r="I26" s="2">
        <v>0</v>
      </c>
      <c r="J26" s="3" t="s">
        <v>110</v>
      </c>
    </row>
    <row r="27" spans="2:10" ht="150" x14ac:dyDescent="0.2">
      <c r="B27" s="10" t="s">
        <v>43</v>
      </c>
      <c r="C27" s="10" t="s">
        <v>52</v>
      </c>
      <c r="D27" s="1" t="s">
        <v>53</v>
      </c>
      <c r="E27" s="10" t="s">
        <v>54</v>
      </c>
      <c r="F27" s="10" t="s">
        <v>35</v>
      </c>
      <c r="G27" s="2">
        <v>8936669</v>
      </c>
      <c r="H27" s="2">
        <v>0</v>
      </c>
      <c r="I27" s="2">
        <v>0</v>
      </c>
      <c r="J27" s="3" t="s">
        <v>111</v>
      </c>
    </row>
    <row r="28" spans="2:10" ht="165" x14ac:dyDescent="0.2">
      <c r="B28" s="10" t="s">
        <v>43</v>
      </c>
      <c r="C28" s="10" t="s">
        <v>47</v>
      </c>
      <c r="D28" s="1" t="s">
        <v>48</v>
      </c>
      <c r="E28" s="10" t="s">
        <v>54</v>
      </c>
      <c r="F28" s="10" t="s">
        <v>35</v>
      </c>
      <c r="G28" s="2">
        <v>-10019</v>
      </c>
      <c r="H28" s="2">
        <v>0</v>
      </c>
      <c r="I28" s="2">
        <v>0</v>
      </c>
      <c r="J28" s="3" t="s">
        <v>112</v>
      </c>
    </row>
    <row r="29" spans="2:10" ht="165" x14ac:dyDescent="0.2">
      <c r="B29" s="10" t="s">
        <v>43</v>
      </c>
      <c r="C29" s="10" t="s">
        <v>47</v>
      </c>
      <c r="D29" s="1" t="s">
        <v>48</v>
      </c>
      <c r="E29" s="10" t="s">
        <v>54</v>
      </c>
      <c r="F29" s="10" t="s">
        <v>49</v>
      </c>
      <c r="G29" s="2">
        <v>10019</v>
      </c>
      <c r="H29" s="2">
        <v>0</v>
      </c>
      <c r="I29" s="2">
        <v>0</v>
      </c>
      <c r="J29" s="3" t="s">
        <v>113</v>
      </c>
    </row>
    <row r="30" spans="2:10" ht="45" x14ac:dyDescent="0.2">
      <c r="B30" s="10" t="s">
        <v>43</v>
      </c>
      <c r="C30" s="10" t="s">
        <v>55</v>
      </c>
      <c r="D30" s="1" t="s">
        <v>56</v>
      </c>
      <c r="E30" s="10" t="s">
        <v>54</v>
      </c>
      <c r="F30" s="10" t="s">
        <v>35</v>
      </c>
      <c r="G30" s="2">
        <v>859070.6</v>
      </c>
      <c r="H30" s="2">
        <v>0</v>
      </c>
      <c r="I30" s="2">
        <v>0</v>
      </c>
      <c r="J30" s="3" t="s">
        <v>143</v>
      </c>
    </row>
    <row r="31" spans="2:10" ht="75" x14ac:dyDescent="0.2">
      <c r="B31" s="10" t="s">
        <v>43</v>
      </c>
      <c r="C31" s="10" t="s">
        <v>55</v>
      </c>
      <c r="D31" s="1" t="s">
        <v>56</v>
      </c>
      <c r="E31" s="10" t="s">
        <v>54</v>
      </c>
      <c r="F31" s="10" t="s">
        <v>49</v>
      </c>
      <c r="G31" s="2">
        <v>1004084.4</v>
      </c>
      <c r="H31" s="2">
        <v>0</v>
      </c>
      <c r="I31" s="2">
        <v>0</v>
      </c>
      <c r="J31" s="3" t="s">
        <v>114</v>
      </c>
    </row>
    <row r="32" spans="2:10" ht="60" x14ac:dyDescent="0.2">
      <c r="B32" s="10" t="s">
        <v>43</v>
      </c>
      <c r="C32" s="10" t="s">
        <v>57</v>
      </c>
      <c r="D32" s="1" t="s">
        <v>58</v>
      </c>
      <c r="E32" s="10" t="s">
        <v>59</v>
      </c>
      <c r="F32" s="10" t="s">
        <v>35</v>
      </c>
      <c r="G32" s="2">
        <v>522611</v>
      </c>
      <c r="H32" s="2">
        <v>0</v>
      </c>
      <c r="I32" s="2">
        <v>0</v>
      </c>
      <c r="J32" s="3" t="s">
        <v>115</v>
      </c>
    </row>
    <row r="33" spans="2:10" ht="66" customHeight="1" x14ac:dyDescent="0.2">
      <c r="B33" s="10" t="s">
        <v>43</v>
      </c>
      <c r="C33" s="10" t="s">
        <v>60</v>
      </c>
      <c r="D33" s="1" t="s">
        <v>61</v>
      </c>
      <c r="E33" s="10" t="s">
        <v>62</v>
      </c>
      <c r="F33" s="10" t="s">
        <v>49</v>
      </c>
      <c r="G33" s="2">
        <v>-56163.24</v>
      </c>
      <c r="H33" s="2">
        <v>0</v>
      </c>
      <c r="I33" s="2">
        <v>0</v>
      </c>
      <c r="J33" s="3" t="s">
        <v>116</v>
      </c>
    </row>
    <row r="34" spans="2:10" ht="60" x14ac:dyDescent="0.2">
      <c r="B34" s="10" t="s">
        <v>43</v>
      </c>
      <c r="C34" s="10" t="s">
        <v>63</v>
      </c>
      <c r="D34" s="1" t="s">
        <v>64</v>
      </c>
      <c r="E34" s="10" t="s">
        <v>65</v>
      </c>
      <c r="F34" s="10" t="s">
        <v>35</v>
      </c>
      <c r="G34" s="2">
        <v>22000</v>
      </c>
      <c r="H34" s="2">
        <v>0</v>
      </c>
      <c r="I34" s="2">
        <v>0</v>
      </c>
      <c r="J34" s="3" t="s">
        <v>117</v>
      </c>
    </row>
    <row r="35" spans="2:10" ht="60" x14ac:dyDescent="0.2">
      <c r="B35" s="10" t="s">
        <v>43</v>
      </c>
      <c r="C35" s="10" t="s">
        <v>66</v>
      </c>
      <c r="D35" s="1" t="s">
        <v>67</v>
      </c>
      <c r="E35" s="10" t="s">
        <v>65</v>
      </c>
      <c r="F35" s="10" t="s">
        <v>16</v>
      </c>
      <c r="G35" s="2">
        <v>1268290</v>
      </c>
      <c r="H35" s="2">
        <v>0</v>
      </c>
      <c r="I35" s="2">
        <v>0</v>
      </c>
      <c r="J35" s="3" t="s">
        <v>118</v>
      </c>
    </row>
    <row r="36" spans="2:10" ht="60" x14ac:dyDescent="0.2">
      <c r="B36" s="10" t="s">
        <v>43</v>
      </c>
      <c r="C36" s="10" t="s">
        <v>66</v>
      </c>
      <c r="D36" s="1" t="s">
        <v>67</v>
      </c>
      <c r="E36" s="10" t="s">
        <v>65</v>
      </c>
      <c r="F36" s="10" t="s">
        <v>17</v>
      </c>
      <c r="G36" s="2">
        <v>405132</v>
      </c>
      <c r="H36" s="2">
        <v>0</v>
      </c>
      <c r="I36" s="2">
        <v>0</v>
      </c>
      <c r="J36" s="3" t="s">
        <v>119</v>
      </c>
    </row>
    <row r="37" spans="2:10" ht="60" x14ac:dyDescent="0.2">
      <c r="B37" s="10" t="s">
        <v>43</v>
      </c>
      <c r="C37" s="10" t="s">
        <v>66</v>
      </c>
      <c r="D37" s="1" t="s">
        <v>67</v>
      </c>
      <c r="E37" s="10" t="s">
        <v>65</v>
      </c>
      <c r="F37" s="10" t="s">
        <v>18</v>
      </c>
      <c r="G37" s="2">
        <v>-23004.38</v>
      </c>
      <c r="H37" s="2">
        <v>0</v>
      </c>
      <c r="I37" s="2">
        <v>0</v>
      </c>
      <c r="J37" s="3" t="s">
        <v>121</v>
      </c>
    </row>
    <row r="38" spans="2:10" ht="60" x14ac:dyDescent="0.2">
      <c r="B38" s="10" t="s">
        <v>43</v>
      </c>
      <c r="C38" s="10" t="s">
        <v>66</v>
      </c>
      <c r="D38" s="1" t="s">
        <v>67</v>
      </c>
      <c r="E38" s="10" t="s">
        <v>65</v>
      </c>
      <c r="F38" s="10" t="s">
        <v>68</v>
      </c>
      <c r="G38" s="2">
        <v>23004.38</v>
      </c>
      <c r="H38" s="2">
        <v>0</v>
      </c>
      <c r="I38" s="2">
        <v>0</v>
      </c>
      <c r="J38" s="3" t="s">
        <v>120</v>
      </c>
    </row>
    <row r="39" spans="2:10" ht="48.75" customHeight="1" x14ac:dyDescent="0.2">
      <c r="B39" s="10" t="s">
        <v>69</v>
      </c>
      <c r="C39" s="10" t="s">
        <v>57</v>
      </c>
      <c r="D39" s="1" t="s">
        <v>58</v>
      </c>
      <c r="E39" s="10" t="s">
        <v>59</v>
      </c>
      <c r="F39" s="10" t="s">
        <v>35</v>
      </c>
      <c r="G39" s="2">
        <v>75141</v>
      </c>
      <c r="H39" s="2">
        <v>0</v>
      </c>
      <c r="I39" s="2">
        <v>0</v>
      </c>
      <c r="J39" s="3" t="s">
        <v>122</v>
      </c>
    </row>
    <row r="40" spans="2:10" ht="15" customHeight="1" x14ac:dyDescent="0.2">
      <c r="B40" s="12" t="s">
        <v>36</v>
      </c>
      <c r="C40" s="12"/>
      <c r="D40" s="12"/>
      <c r="E40" s="12"/>
      <c r="F40" s="12"/>
      <c r="G40" s="4">
        <f>SUM(G22:G39)</f>
        <v>15324384</v>
      </c>
      <c r="H40" s="4">
        <v>0</v>
      </c>
      <c r="I40" s="4">
        <v>0</v>
      </c>
      <c r="J40" s="9" t="s">
        <v>9</v>
      </c>
    </row>
    <row r="41" spans="2:10" ht="15" customHeight="1" x14ac:dyDescent="0.2">
      <c r="B41" s="13" t="s">
        <v>70</v>
      </c>
      <c r="C41" s="13"/>
      <c r="D41" s="13"/>
      <c r="E41" s="13"/>
      <c r="F41" s="13"/>
      <c r="G41" s="13"/>
      <c r="H41" s="13"/>
      <c r="I41" s="13"/>
      <c r="J41" s="13"/>
    </row>
    <row r="42" spans="2:10" ht="45" x14ac:dyDescent="0.2">
      <c r="B42" s="10" t="s">
        <v>69</v>
      </c>
      <c r="C42" s="10" t="s">
        <v>71</v>
      </c>
      <c r="D42" s="1" t="s">
        <v>72</v>
      </c>
      <c r="E42" s="10" t="s">
        <v>73</v>
      </c>
      <c r="F42" s="10" t="s">
        <v>35</v>
      </c>
      <c r="G42" s="2">
        <v>160003</v>
      </c>
      <c r="H42" s="2">
        <v>0</v>
      </c>
      <c r="I42" s="2">
        <v>0</v>
      </c>
      <c r="J42" s="3" t="s">
        <v>123</v>
      </c>
    </row>
    <row r="43" spans="2:10" ht="45" x14ac:dyDescent="0.2">
      <c r="B43" s="10" t="s">
        <v>69</v>
      </c>
      <c r="C43" s="10" t="s">
        <v>74</v>
      </c>
      <c r="D43" s="1" t="s">
        <v>75</v>
      </c>
      <c r="E43" s="10" t="s">
        <v>73</v>
      </c>
      <c r="F43" s="10" t="s">
        <v>35</v>
      </c>
      <c r="G43" s="2">
        <v>48955</v>
      </c>
      <c r="H43" s="2">
        <v>0</v>
      </c>
      <c r="I43" s="2">
        <v>0</v>
      </c>
      <c r="J43" s="3" t="s">
        <v>124</v>
      </c>
    </row>
    <row r="44" spans="2:10" ht="52.5" customHeight="1" x14ac:dyDescent="0.2">
      <c r="B44" s="10" t="s">
        <v>69</v>
      </c>
      <c r="C44" s="10" t="s">
        <v>76</v>
      </c>
      <c r="D44" s="1" t="s">
        <v>77</v>
      </c>
      <c r="E44" s="10" t="s">
        <v>73</v>
      </c>
      <c r="F44" s="10" t="s">
        <v>35</v>
      </c>
      <c r="G44" s="2">
        <v>209609</v>
      </c>
      <c r="H44" s="2">
        <v>0</v>
      </c>
      <c r="I44" s="2">
        <v>0</v>
      </c>
      <c r="J44" s="3" t="s">
        <v>125</v>
      </c>
    </row>
    <row r="45" spans="2:10" ht="77.25" customHeight="1" x14ac:dyDescent="0.2">
      <c r="B45" s="10" t="s">
        <v>69</v>
      </c>
      <c r="C45" s="10" t="s">
        <v>78</v>
      </c>
      <c r="D45" s="1" t="s">
        <v>79</v>
      </c>
      <c r="E45" s="10" t="s">
        <v>73</v>
      </c>
      <c r="F45" s="10" t="s">
        <v>49</v>
      </c>
      <c r="G45" s="2">
        <v>127928</v>
      </c>
      <c r="H45" s="2">
        <v>0</v>
      </c>
      <c r="I45" s="2">
        <v>0</v>
      </c>
      <c r="J45" s="3" t="s">
        <v>127</v>
      </c>
    </row>
    <row r="46" spans="2:10" ht="120" x14ac:dyDescent="0.2">
      <c r="B46" s="10" t="s">
        <v>69</v>
      </c>
      <c r="C46" s="10" t="s">
        <v>80</v>
      </c>
      <c r="D46" s="1" t="s">
        <v>81</v>
      </c>
      <c r="E46" s="10" t="s">
        <v>73</v>
      </c>
      <c r="F46" s="10" t="s">
        <v>35</v>
      </c>
      <c r="G46" s="2">
        <v>-18000</v>
      </c>
      <c r="H46" s="2">
        <v>0</v>
      </c>
      <c r="I46" s="2">
        <v>0</v>
      </c>
      <c r="J46" s="3" t="s">
        <v>126</v>
      </c>
    </row>
    <row r="47" spans="2:10" ht="45" x14ac:dyDescent="0.2">
      <c r="B47" s="10" t="s">
        <v>69</v>
      </c>
      <c r="C47" s="10" t="s">
        <v>82</v>
      </c>
      <c r="D47" s="1" t="s">
        <v>83</v>
      </c>
      <c r="E47" s="10" t="s">
        <v>73</v>
      </c>
      <c r="F47" s="10" t="s">
        <v>49</v>
      </c>
      <c r="G47" s="2">
        <v>-6396</v>
      </c>
      <c r="H47" s="2">
        <v>0</v>
      </c>
      <c r="I47" s="2">
        <v>0</v>
      </c>
      <c r="J47" s="3" t="s">
        <v>142</v>
      </c>
    </row>
    <row r="48" spans="2:10" ht="60" x14ac:dyDescent="0.2">
      <c r="B48" s="10" t="s">
        <v>69</v>
      </c>
      <c r="C48" s="10" t="s">
        <v>84</v>
      </c>
      <c r="D48" s="1" t="s">
        <v>67</v>
      </c>
      <c r="E48" s="10" t="s">
        <v>85</v>
      </c>
      <c r="F48" s="10" t="s">
        <v>16</v>
      </c>
      <c r="G48" s="2">
        <v>350548</v>
      </c>
      <c r="H48" s="2">
        <v>0</v>
      </c>
      <c r="I48" s="2">
        <v>0</v>
      </c>
      <c r="J48" s="3" t="s">
        <v>128</v>
      </c>
    </row>
    <row r="49" spans="2:10" ht="60" x14ac:dyDescent="0.2">
      <c r="B49" s="10" t="s">
        <v>69</v>
      </c>
      <c r="C49" s="10" t="s">
        <v>84</v>
      </c>
      <c r="D49" s="1" t="s">
        <v>67</v>
      </c>
      <c r="E49" s="10" t="s">
        <v>85</v>
      </c>
      <c r="F49" s="10" t="s">
        <v>17</v>
      </c>
      <c r="G49" s="2">
        <v>71051</v>
      </c>
      <c r="H49" s="2">
        <v>0</v>
      </c>
      <c r="I49" s="2">
        <v>0</v>
      </c>
      <c r="J49" s="3" t="s">
        <v>129</v>
      </c>
    </row>
    <row r="50" spans="2:10" ht="15" customHeight="1" x14ac:dyDescent="0.2">
      <c r="B50" s="12" t="s">
        <v>36</v>
      </c>
      <c r="C50" s="12"/>
      <c r="D50" s="12"/>
      <c r="E50" s="12"/>
      <c r="F50" s="12"/>
      <c r="G50" s="4">
        <f>SUM(G42:G49)</f>
        <v>943698</v>
      </c>
      <c r="H50" s="4">
        <v>0</v>
      </c>
      <c r="I50" s="4">
        <v>0</v>
      </c>
      <c r="J50" s="9" t="s">
        <v>9</v>
      </c>
    </row>
    <row r="51" spans="2:10" ht="15" customHeight="1" x14ac:dyDescent="0.2">
      <c r="B51" s="13" t="s">
        <v>86</v>
      </c>
      <c r="C51" s="13"/>
      <c r="D51" s="13"/>
      <c r="E51" s="13"/>
      <c r="F51" s="13"/>
      <c r="G51" s="13"/>
      <c r="H51" s="13"/>
      <c r="I51" s="13"/>
      <c r="J51" s="13"/>
    </row>
    <row r="52" spans="2:10" ht="90" x14ac:dyDescent="0.2">
      <c r="B52" s="10" t="s">
        <v>12</v>
      </c>
      <c r="C52" s="10" t="s">
        <v>87</v>
      </c>
      <c r="D52" s="1" t="s">
        <v>14</v>
      </c>
      <c r="E52" s="10" t="s">
        <v>15</v>
      </c>
      <c r="F52" s="10" t="s">
        <v>88</v>
      </c>
      <c r="G52" s="2">
        <v>26244</v>
      </c>
      <c r="H52" s="2">
        <v>26506</v>
      </c>
      <c r="I52" s="2">
        <v>27519</v>
      </c>
      <c r="J52" s="3" t="s">
        <v>141</v>
      </c>
    </row>
    <row r="53" spans="2:10" ht="15" customHeight="1" x14ac:dyDescent="0.2">
      <c r="B53" s="12" t="s">
        <v>36</v>
      </c>
      <c r="C53" s="12"/>
      <c r="D53" s="12"/>
      <c r="E53" s="12"/>
      <c r="F53" s="12"/>
      <c r="G53" s="4">
        <v>26244</v>
      </c>
      <c r="H53" s="4">
        <v>26506</v>
      </c>
      <c r="I53" s="4">
        <v>27519</v>
      </c>
      <c r="J53" s="9" t="s">
        <v>9</v>
      </c>
    </row>
    <row r="54" spans="2:10" ht="15" customHeight="1" x14ac:dyDescent="0.2">
      <c r="B54" s="13" t="s">
        <v>89</v>
      </c>
      <c r="C54" s="13"/>
      <c r="D54" s="13"/>
      <c r="E54" s="13"/>
      <c r="F54" s="13"/>
      <c r="G54" s="13"/>
      <c r="H54" s="13"/>
      <c r="I54" s="13"/>
      <c r="J54" s="13"/>
    </row>
    <row r="55" spans="2:10" ht="60" x14ac:dyDescent="0.2">
      <c r="B55" s="10" t="s">
        <v>12</v>
      </c>
      <c r="C55" s="10" t="s">
        <v>90</v>
      </c>
      <c r="D55" s="1" t="s">
        <v>91</v>
      </c>
      <c r="E55" s="10" t="s">
        <v>92</v>
      </c>
      <c r="F55" s="10" t="s">
        <v>16</v>
      </c>
      <c r="G55" s="2">
        <v>286737.56</v>
      </c>
      <c r="H55" s="2">
        <v>0</v>
      </c>
      <c r="I55" s="2">
        <v>0</v>
      </c>
      <c r="J55" s="3" t="s">
        <v>131</v>
      </c>
    </row>
    <row r="56" spans="2:10" ht="60" x14ac:dyDescent="0.2">
      <c r="B56" s="10" t="s">
        <v>12</v>
      </c>
      <c r="C56" s="10" t="s">
        <v>90</v>
      </c>
      <c r="D56" s="1" t="s">
        <v>91</v>
      </c>
      <c r="E56" s="10" t="s">
        <v>92</v>
      </c>
      <c r="F56" s="10" t="s">
        <v>17</v>
      </c>
      <c r="G56" s="2">
        <v>86594.74</v>
      </c>
      <c r="H56" s="2">
        <v>0</v>
      </c>
      <c r="I56" s="2">
        <v>0</v>
      </c>
      <c r="J56" s="3" t="s">
        <v>130</v>
      </c>
    </row>
    <row r="57" spans="2:10" ht="60" x14ac:dyDescent="0.2">
      <c r="B57" s="10" t="s">
        <v>93</v>
      </c>
      <c r="C57" s="10" t="s">
        <v>90</v>
      </c>
      <c r="D57" s="1" t="s">
        <v>91</v>
      </c>
      <c r="E57" s="10" t="s">
        <v>94</v>
      </c>
      <c r="F57" s="10" t="s">
        <v>16</v>
      </c>
      <c r="G57" s="2">
        <v>55372.69</v>
      </c>
      <c r="H57" s="2">
        <v>0</v>
      </c>
      <c r="I57" s="2">
        <v>0</v>
      </c>
      <c r="J57" s="3" t="s">
        <v>132</v>
      </c>
    </row>
    <row r="58" spans="2:10" ht="60" x14ac:dyDescent="0.2">
      <c r="B58" s="10" t="s">
        <v>93</v>
      </c>
      <c r="C58" s="10" t="s">
        <v>90</v>
      </c>
      <c r="D58" s="1" t="s">
        <v>91</v>
      </c>
      <c r="E58" s="10" t="s">
        <v>94</v>
      </c>
      <c r="F58" s="10" t="s">
        <v>17</v>
      </c>
      <c r="G58" s="2">
        <v>16722.55</v>
      </c>
      <c r="H58" s="2">
        <v>0</v>
      </c>
      <c r="I58" s="2">
        <v>0</v>
      </c>
      <c r="J58" s="3" t="s">
        <v>133</v>
      </c>
    </row>
    <row r="59" spans="2:10" ht="60" x14ac:dyDescent="0.2">
      <c r="B59" s="10" t="s">
        <v>43</v>
      </c>
      <c r="C59" s="10" t="s">
        <v>90</v>
      </c>
      <c r="D59" s="1" t="s">
        <v>91</v>
      </c>
      <c r="E59" s="10" t="s">
        <v>65</v>
      </c>
      <c r="F59" s="10" t="s">
        <v>16</v>
      </c>
      <c r="G59" s="2">
        <v>35217.24</v>
      </c>
      <c r="H59" s="2">
        <v>0</v>
      </c>
      <c r="I59" s="2">
        <v>0</v>
      </c>
      <c r="J59" s="3" t="s">
        <v>134</v>
      </c>
    </row>
    <row r="60" spans="2:10" ht="60" x14ac:dyDescent="0.2">
      <c r="B60" s="10" t="s">
        <v>43</v>
      </c>
      <c r="C60" s="10" t="s">
        <v>90</v>
      </c>
      <c r="D60" s="1" t="s">
        <v>91</v>
      </c>
      <c r="E60" s="10" t="s">
        <v>65</v>
      </c>
      <c r="F60" s="10" t="s">
        <v>17</v>
      </c>
      <c r="G60" s="2">
        <v>10635.61</v>
      </c>
      <c r="H60" s="2">
        <v>0</v>
      </c>
      <c r="I60" s="2">
        <v>0</v>
      </c>
      <c r="J60" s="3" t="s">
        <v>135</v>
      </c>
    </row>
    <row r="61" spans="2:10" ht="60" x14ac:dyDescent="0.2">
      <c r="B61" s="10" t="s">
        <v>69</v>
      </c>
      <c r="C61" s="10" t="s">
        <v>90</v>
      </c>
      <c r="D61" s="1" t="s">
        <v>91</v>
      </c>
      <c r="E61" s="10" t="s">
        <v>85</v>
      </c>
      <c r="F61" s="10" t="s">
        <v>16</v>
      </c>
      <c r="G61" s="2">
        <v>34398.239999999998</v>
      </c>
      <c r="H61" s="2">
        <v>0</v>
      </c>
      <c r="I61" s="2">
        <v>0</v>
      </c>
      <c r="J61" s="3" t="s">
        <v>137</v>
      </c>
    </row>
    <row r="62" spans="2:10" ht="60" x14ac:dyDescent="0.2">
      <c r="B62" s="10" t="s">
        <v>69</v>
      </c>
      <c r="C62" s="10" t="s">
        <v>90</v>
      </c>
      <c r="D62" s="1" t="s">
        <v>91</v>
      </c>
      <c r="E62" s="10" t="s">
        <v>85</v>
      </c>
      <c r="F62" s="10" t="s">
        <v>17</v>
      </c>
      <c r="G62" s="2">
        <v>10388.27</v>
      </c>
      <c r="H62" s="2">
        <v>0</v>
      </c>
      <c r="I62" s="2">
        <v>0</v>
      </c>
      <c r="J62" s="3" t="s">
        <v>136</v>
      </c>
    </row>
    <row r="63" spans="2:10" ht="60" x14ac:dyDescent="0.2">
      <c r="B63" s="10" t="s">
        <v>95</v>
      </c>
      <c r="C63" s="10" t="s">
        <v>90</v>
      </c>
      <c r="D63" s="1" t="s">
        <v>91</v>
      </c>
      <c r="E63" s="10" t="s">
        <v>96</v>
      </c>
      <c r="F63" s="10" t="s">
        <v>16</v>
      </c>
      <c r="G63" s="2">
        <v>138250.46</v>
      </c>
      <c r="H63" s="2">
        <v>0</v>
      </c>
      <c r="I63" s="2">
        <v>0</v>
      </c>
      <c r="J63" s="3" t="s">
        <v>138</v>
      </c>
    </row>
    <row r="64" spans="2:10" ht="60" x14ac:dyDescent="0.2">
      <c r="B64" s="10" t="s">
        <v>95</v>
      </c>
      <c r="C64" s="10" t="s">
        <v>90</v>
      </c>
      <c r="D64" s="1" t="s">
        <v>91</v>
      </c>
      <c r="E64" s="10" t="s">
        <v>96</v>
      </c>
      <c r="F64" s="10" t="s">
        <v>17</v>
      </c>
      <c r="G64" s="2">
        <v>41751.64</v>
      </c>
      <c r="H64" s="2">
        <v>0</v>
      </c>
      <c r="I64" s="2">
        <v>0</v>
      </c>
      <c r="J64" s="3" t="s">
        <v>139</v>
      </c>
    </row>
    <row r="65" spans="2:10" ht="15" customHeight="1" x14ac:dyDescent="0.2">
      <c r="B65" s="12" t="s">
        <v>36</v>
      </c>
      <c r="C65" s="12"/>
      <c r="D65" s="12"/>
      <c r="E65" s="12"/>
      <c r="F65" s="12"/>
      <c r="G65" s="4">
        <v>716069</v>
      </c>
      <c r="H65" s="4">
        <v>0</v>
      </c>
      <c r="I65" s="4">
        <v>0</v>
      </c>
      <c r="J65" s="9" t="s">
        <v>9</v>
      </c>
    </row>
    <row r="66" spans="2:10" ht="15" customHeight="1" x14ac:dyDescent="0.2">
      <c r="B66" s="11" t="s">
        <v>97</v>
      </c>
      <c r="C66" s="11"/>
      <c r="D66" s="11"/>
      <c r="E66" s="11"/>
      <c r="F66" s="11"/>
      <c r="G66" s="5">
        <f>G15+G18+G40+G50+G53+G65</f>
        <v>29525898</v>
      </c>
      <c r="H66" s="5">
        <v>37109</v>
      </c>
      <c r="I66" s="5">
        <v>38529</v>
      </c>
      <c r="J66" s="6" t="s">
        <v>9</v>
      </c>
    </row>
  </sheetData>
  <mergeCells count="25">
    <mergeCell ref="D2:I2"/>
    <mergeCell ref="B19:J19"/>
    <mergeCell ref="G3:G5"/>
    <mergeCell ref="H3:H5"/>
    <mergeCell ref="I3:I5"/>
    <mergeCell ref="J3:J5"/>
    <mergeCell ref="B3:B5"/>
    <mergeCell ref="B6:J6"/>
    <mergeCell ref="B15:F15"/>
    <mergeCell ref="B16:J16"/>
    <mergeCell ref="B18:F18"/>
    <mergeCell ref="C3:C5"/>
    <mergeCell ref="D3:D5"/>
    <mergeCell ref="E3:E5"/>
    <mergeCell ref="F3:F5"/>
    <mergeCell ref="B66:F66"/>
    <mergeCell ref="B40:F40"/>
    <mergeCell ref="B41:J41"/>
    <mergeCell ref="B20:F20"/>
    <mergeCell ref="B21:J21"/>
    <mergeCell ref="B50:F50"/>
    <mergeCell ref="B51:J51"/>
    <mergeCell ref="B53:F53"/>
    <mergeCell ref="B54:J54"/>
    <mergeCell ref="B65:F65"/>
  </mergeCells>
  <pageMargins left="0.39370078740157483" right="0.39370078740157483" top="0.55118110236220474" bottom="0.51181102362204722" header="0.31496062992125984" footer="0.31496062992125984"/>
  <pageSetup paperSize="9" scale="6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2021-11-29T15:20:13Z</dcterms:modified>
</cp:coreProperties>
</file>